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годовой отчет\доп материал\"/>
    </mc:Choice>
  </mc:AlternateContent>
  <bookViews>
    <workbookView xWindow="0" yWindow="0" windowWidth="21570" windowHeight="10215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K5" i="1"/>
  <c r="L6" i="1"/>
  <c r="K6" i="1"/>
</calcChain>
</file>

<file path=xl/sharedStrings.xml><?xml version="1.0" encoding="utf-8"?>
<sst xmlns="http://schemas.openxmlformats.org/spreadsheetml/2006/main" count="130" uniqueCount="59">
  <si>
    <t>770P552281</t>
  </si>
  <si>
    <t>Устройство площадки для ГТО МКОУ "Убинская средняя школа №2"</t>
  </si>
  <si>
    <t>410</t>
  </si>
  <si>
    <t>77000S0830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</si>
  <si>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</si>
  <si>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</si>
  <si>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</si>
  <si>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</si>
  <si>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520</t>
  </si>
  <si>
    <t>7700070870</t>
  </si>
  <si>
    <t xml:space="preserve"> Строительство сети водоотводных каналов для защиты территории с.Убинское Новосибирской области от подтопления и затопления</t>
  </si>
  <si>
    <t>Реализация мероприятий  по защите территории населенных пунктов Новосибирской области от подтопления и затопления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</si>
  <si>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</si>
  <si>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</si>
  <si>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</si>
  <si>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</si>
  <si>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</si>
  <si>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</si>
  <si>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</si>
  <si>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 с.Убинское Убинского района Новосибирской области</t>
  </si>
  <si>
    <t>Обеспечение жилыми помещениями детей-сирот и детей, оставшихся без попечения родителей, лиц из их числа</t>
  </si>
  <si>
    <t>7700007032</t>
  </si>
  <si>
    <t>Строительство плавательного бассейна с Убинское Убинского района Новосибирской области</t>
  </si>
  <si>
    <t>Обеспечение деятельности учреждений дополнительного образования</t>
  </si>
  <si>
    <t>7700005024</t>
  </si>
  <si>
    <t>Строительство блочно-модульной газовой котельной для теплоснабжения,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</si>
  <si>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Мероприятия в области газоснабжения</t>
  </si>
  <si>
    <t>7700005022</t>
  </si>
  <si>
    <t>Мероприятия в области коммунального хозяйства</t>
  </si>
  <si>
    <t>7700005012</t>
  </si>
  <si>
    <t>Мероприятия в области жилищного хозяйства</t>
  </si>
  <si>
    <t>7700001110</t>
  </si>
  <si>
    <t>Резервный фонд органов местного самоуправления</t>
  </si>
  <si>
    <t>администрация Убинского района Новосибирской области</t>
  </si>
  <si>
    <t>Всего:</t>
  </si>
  <si>
    <t>2025 год</t>
  </si>
  <si>
    <t>2024 год</t>
  </si>
  <si>
    <t>% исполнения</t>
  </si>
  <si>
    <t>Кассовое исполнение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</si>
  <si>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</si>
  <si>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</si>
  <si>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</si>
  <si>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</si>
  <si>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</si>
  <si>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</si>
  <si>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</si>
  <si>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Отчет о исполнение ассигнований на капитальные вложения из бюджета Убинского района по направлениям и объектам за 2023 год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</si>
  <si>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</si>
  <si>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тыс.рублей</t>
  </si>
  <si>
    <t>Ремонт образовательных учреждений</t>
  </si>
  <si>
    <t>Капитальный ремонт образовательных учреждений Убинского района</t>
  </si>
  <si>
    <t>38101P7020</t>
  </si>
  <si>
    <t>Обеспечение деятельности учреждений общего образования</t>
  </si>
  <si>
    <t>Капитальный ремонт спортзала МКОУ"Борисоглебская средняя школа",расположенного по адресу: ул.Школьная,д.9, с.Борисоглебское,Убинский район,Новосибирская область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</si>
  <si>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</si>
  <si>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770E250980</t>
  </si>
  <si>
    <t>Восстановление, сохранение, использование, популяризация и охрана объектов культурного наследия Убинского района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</si>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</sst>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 wrapText="1"/>
      <protection hidden="1"/>
    </xf>
    <xf numFmtId="169" fontId="4" fillId="0" borderId="5" xfId="0" applyNumberFormat="1" applyFont="1" applyFill="1" applyBorder="1" applyAlignment="1" applyProtection="1">
      <alignment horizontal="center" wrapText="1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 wrapText="1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4" fontId="4" fillId="0" borderId="5" xfId="0" applyNumberFormat="1" applyFont="1" applyFill="1" applyBorder="1" applyAlignment="1" applyProtection="1">
      <alignment horizontal="right"/>
      <protection hidden="1"/>
    </xf>
    <xf numFmtId="0" fontId="5" fillId="0" borderId="5" xfId="0" applyNumberFormat="1" applyFont="1" applyFill="1" applyBorder="1" applyAlignment="1" applyProtection="1">
      <alignment wrapText="1"/>
      <protection hidden="1"/>
    </xf>
    <xf numFmtId="169" fontId="4" fillId="0" borderId="5" xfId="0" applyNumberFormat="1" applyFont="1" applyFill="1" applyBorder="1" applyAlignment="1" applyProtection="1">
      <alignment horizont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wrapText="1"/>
      <protection hidden="1"/>
    </xf>
    <xf numFmtId="1" fontId="4" fillId="0" borderId="5" xfId="0" applyNumberFormat="1" applyFont="1" applyFill="1" applyBorder="1" applyAlignment="1" applyProtection="1">
      <alignment horizontal="center" wrapText="1"/>
      <protection hidden="1"/>
    </xf>
    <xf numFmtId="1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10" fontId="4" fillId="0" borderId="5" xfId="0" applyNumberFormat="1" applyFont="1" applyFill="1" applyBorder="1" applyAlignment="1" applyProtection="1">
      <alignment horizontal="right"/>
      <protection hidden="1"/>
    </xf>
    <xf numFmtId="168" fontId="4" fillId="0" borderId="5" xfId="0" applyNumberFormat="1" applyFont="1" applyFill="1" applyBorder="1" applyAlignment="1" applyProtection="1">
      <alignment wrapText="1"/>
      <protection hidden="1"/>
    </xf>
    <xf numFmtId="170" fontId="4" fillId="0" borderId="5" xfId="0" applyNumberFormat="1" applyFont="1" applyFill="1" applyBorder="1" applyAlignment="1" applyProtection="1">
      <alignment wrapText="1"/>
      <protection hidden="1"/>
    </xf>
    <xf numFmtId="164" fontId="4" fillId="2" borderId="5" xfId="0" applyNumberFormat="1" applyFont="1" applyFill="1" applyBorder="1" applyAlignment="1" applyProtection="1">
      <alignment horizontal="right"/>
      <protection hidden="1"/>
    </xf>
    <xf numFmtId="0" fontId="4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showGridLines="0" tabSelected="1" topLeftCell="E40" workbookViewId="0">
      <selection activeCell="I16" sqref="I16"/>
    </sheetView>
  </sheetViews>
  <sheetFormatPr defaultColWidth="9.140625" defaultRowHeight="12.75" x14ac:dyDescent="0.2"/>
  <cols>
    <col min="1" max="4" width="0" hidden="1" customWidth="1"/>
    <col min="5" max="5" width="42.85546875" customWidth="1"/>
    <col min="6" max="6" width="5.7109375" customWidth="1"/>
    <col min="7" max="8" width="4.28515625" customWidth="1"/>
    <col min="9" max="9" width="11.42578125" customWidth="1"/>
    <col min="10" max="10" width="5.7109375" customWidth="1"/>
    <col min="11" max="11" width="11.42578125" customWidth="1"/>
    <col min="12" max="12" width="14.28515625" customWidth="1"/>
    <col min="13" max="13" width="13.42578125" customWidth="1"/>
    <col min="14" max="15" width="0" hidden="1" customWidth="1"/>
    <col min="16" max="253" width="9.140625" customWidth="1"/>
  </cols>
  <sheetData>
    <row r="1" spans="1:15" ht="24.75" customHeight="1" x14ac:dyDescent="0.2">
      <c r="E1" s="30" t="s">
        <v>46</v>
      </c>
      <c r="F1" s="30"/>
      <c r="G1" s="30"/>
      <c r="H1" s="30"/>
      <c r="I1" s="30"/>
      <c r="J1" s="30"/>
      <c r="K1" s="30"/>
      <c r="L1" s="30"/>
      <c r="M1" s="30"/>
    </row>
    <row r="2" spans="1:15" x14ac:dyDescent="0.2">
      <c r="E2" s="29"/>
      <c r="F2" s="29"/>
      <c r="G2" s="29"/>
      <c r="H2" s="29"/>
      <c r="I2" s="29"/>
      <c r="J2" s="29"/>
      <c r="K2" s="29"/>
      <c r="L2" s="29"/>
      <c r="M2" s="31" t="s">
        <v>48</v>
      </c>
    </row>
    <row r="3" spans="1:15" ht="25.5" customHeight="1" x14ac:dyDescent="0.2">
      <c r="A3" s="18"/>
      <c r="B3" s="18"/>
      <c r="C3" s="18"/>
      <c r="D3" s="18"/>
      <c r="E3" s="18" t="s">
        <v>45</v>
      </c>
      <c r="F3" s="18" t="s">
        <v>44</v>
      </c>
      <c r="G3" s="19" t="s">
        <v>43</v>
      </c>
      <c r="H3" s="19" t="s">
        <v>42</v>
      </c>
      <c r="I3" s="18" t="s">
        <v>41</v>
      </c>
      <c r="J3" s="18" t="s">
        <v>40</v>
      </c>
      <c r="K3" s="18" t="s">
        <v>39</v>
      </c>
      <c r="L3" s="18" t="s">
        <v>38</v>
      </c>
      <c r="M3" s="18" t="s">
        <v>37</v>
      </c>
      <c r="N3" s="18" t="s">
        <v>36</v>
      </c>
      <c r="O3" s="19" t="s">
        <v>35</v>
      </c>
    </row>
    <row r="4" spans="1:15" ht="12.75" customHeight="1" x14ac:dyDescent="0.2">
      <c r="A4" s="20"/>
      <c r="B4" s="20"/>
      <c r="C4" s="20"/>
      <c r="D4" s="20"/>
      <c r="E4" s="21">
        <v>1</v>
      </c>
      <c r="F4" s="21">
        <v>2</v>
      </c>
      <c r="G4" s="22">
        <v>3</v>
      </c>
      <c r="H4" s="22">
        <v>4</v>
      </c>
      <c r="I4" s="21">
        <v>5</v>
      </c>
      <c r="J4" s="22">
        <v>6</v>
      </c>
      <c r="K4" s="22">
        <v>8</v>
      </c>
      <c r="L4" s="22">
        <v>9</v>
      </c>
      <c r="M4" s="22">
        <v>8</v>
      </c>
      <c r="N4" s="22">
        <v>10</v>
      </c>
      <c r="O4" s="22">
        <v>11</v>
      </c>
    </row>
    <row r="5" spans="1:15" ht="12.75" customHeight="1" x14ac:dyDescent="0.2">
      <c r="A5" s="23"/>
      <c r="B5" s="23"/>
      <c r="C5" s="23"/>
      <c r="D5" s="23"/>
      <c r="E5" s="24" t="s">
        <v>34</v>
      </c>
      <c r="F5" s="10">
        <v>230</v>
      </c>
      <c r="G5" s="17"/>
      <c r="H5" s="17"/>
      <c r="I5" s="13"/>
      <c r="J5" s="14"/>
      <c r="K5" s="15">
        <f>K6</f>
        <v>88801.400000000009</v>
      </c>
      <c r="L5" s="15">
        <f>L6</f>
        <v>83792.500000000015</v>
      </c>
      <c r="M5" s="25">
        <v>0.94359999999999999</v>
      </c>
      <c r="N5" s="15">
        <v>15065.1</v>
      </c>
      <c r="O5" s="15">
        <v>44749.3</v>
      </c>
    </row>
    <row r="6" spans="1:15" ht="21.75" customHeight="1" x14ac:dyDescent="0.2">
      <c r="A6" s="23">
        <v>230</v>
      </c>
      <c r="B6" s="23"/>
      <c r="C6" s="23"/>
      <c r="D6" s="23"/>
      <c r="E6" s="24" t="s">
        <v>33</v>
      </c>
      <c r="F6" s="10">
        <v>230</v>
      </c>
      <c r="G6" s="17"/>
      <c r="H6" s="17"/>
      <c r="I6" s="13"/>
      <c r="J6" s="14"/>
      <c r="K6" s="15">
        <f>K7+K9+K11+K13+K15+K17+K19+K21+K23+K25+K27+K29+K31+K33+K35+K37+K39+K41</f>
        <v>88801.400000000009</v>
      </c>
      <c r="L6" s="15">
        <f>L7+L9+L11+L13+L15+L17+L19+L21+L23+L25+L27+L29+L31+L33+L35+L37+L39+L41</f>
        <v>83792.500000000015</v>
      </c>
      <c r="M6" s="25">
        <v>0.94359999999999999</v>
      </c>
      <c r="N6" s="15">
        <v>15065.1</v>
      </c>
      <c r="O6" s="15">
        <v>44749.3</v>
      </c>
    </row>
    <row r="7" spans="1:15" ht="12.75" customHeight="1" x14ac:dyDescent="0.2">
      <c r="A7" s="23" t="s">
        <v>31</v>
      </c>
      <c r="B7" s="23"/>
      <c r="C7" s="23"/>
      <c r="D7" s="23"/>
      <c r="E7" s="24" t="s">
        <v>32</v>
      </c>
      <c r="F7" s="10">
        <v>230</v>
      </c>
      <c r="G7" s="17"/>
      <c r="H7" s="17"/>
      <c r="I7" s="13" t="s">
        <v>31</v>
      </c>
      <c r="J7" s="14"/>
      <c r="K7" s="28">
        <v>275.2</v>
      </c>
      <c r="L7" s="28">
        <v>275.2</v>
      </c>
      <c r="M7" s="25">
        <v>1</v>
      </c>
      <c r="N7" s="15">
        <v>0</v>
      </c>
      <c r="O7" s="15">
        <v>0</v>
      </c>
    </row>
    <row r="8" spans="1:15" ht="32.25" customHeight="1" x14ac:dyDescent="0.2">
      <c r="A8" s="20"/>
      <c r="B8" s="20">
        <v>230</v>
      </c>
      <c r="C8" s="26" t="s">
        <v>31</v>
      </c>
      <c r="D8" s="27"/>
      <c r="E8" s="24" t="s">
        <v>4</v>
      </c>
      <c r="F8" s="10">
        <v>230</v>
      </c>
      <c r="G8" s="11">
        <v>5</v>
      </c>
      <c r="H8" s="12">
        <v>1</v>
      </c>
      <c r="I8" s="13" t="s">
        <v>31</v>
      </c>
      <c r="J8" s="14" t="s">
        <v>2</v>
      </c>
      <c r="K8" s="15">
        <v>275.2</v>
      </c>
      <c r="L8" s="15">
        <v>275.2</v>
      </c>
      <c r="M8" s="25">
        <v>1</v>
      </c>
      <c r="N8" s="15">
        <v>0</v>
      </c>
      <c r="O8" s="15">
        <v>0</v>
      </c>
    </row>
    <row r="9" spans="1:15" ht="12.75" customHeight="1" x14ac:dyDescent="0.2">
      <c r="A9" s="23" t="s">
        <v>29</v>
      </c>
      <c r="B9" s="23"/>
      <c r="C9" s="23"/>
      <c r="D9" s="23"/>
      <c r="E9" s="24" t="s">
        <v>30</v>
      </c>
      <c r="F9" s="10">
        <v>230</v>
      </c>
      <c r="G9" s="17"/>
      <c r="H9" s="17"/>
      <c r="I9" s="13" t="s">
        <v>29</v>
      </c>
      <c r="J9" s="14"/>
      <c r="K9" s="28">
        <v>681.6</v>
      </c>
      <c r="L9" s="28">
        <v>681.6</v>
      </c>
      <c r="M9" s="25">
        <v>1</v>
      </c>
      <c r="N9" s="15">
        <v>0</v>
      </c>
      <c r="O9" s="15">
        <v>0</v>
      </c>
    </row>
    <row r="10" spans="1:15" ht="32.25" customHeight="1" x14ac:dyDescent="0.2">
      <c r="A10" s="20"/>
      <c r="B10" s="20">
        <v>230</v>
      </c>
      <c r="C10" s="26" t="s">
        <v>29</v>
      </c>
      <c r="D10" s="27"/>
      <c r="E10" s="24" t="s">
        <v>4</v>
      </c>
      <c r="F10" s="10">
        <v>230</v>
      </c>
      <c r="G10" s="11">
        <v>5</v>
      </c>
      <c r="H10" s="12">
        <v>1</v>
      </c>
      <c r="I10" s="13" t="s">
        <v>29</v>
      </c>
      <c r="J10" s="14" t="s">
        <v>2</v>
      </c>
      <c r="K10" s="15">
        <v>681.6</v>
      </c>
      <c r="L10" s="15">
        <v>681.6</v>
      </c>
      <c r="M10" s="25">
        <v>1</v>
      </c>
      <c r="N10" s="15">
        <v>0</v>
      </c>
      <c r="O10" s="15">
        <v>0</v>
      </c>
    </row>
    <row r="11" spans="1:15" ht="12.75" customHeight="1" x14ac:dyDescent="0.2">
      <c r="A11" s="23" t="s">
        <v>27</v>
      </c>
      <c r="B11" s="23"/>
      <c r="C11" s="23"/>
      <c r="D11" s="23"/>
      <c r="E11" s="24" t="s">
        <v>28</v>
      </c>
      <c r="F11" s="10">
        <v>230</v>
      </c>
      <c r="G11" s="17"/>
      <c r="H11" s="17"/>
      <c r="I11" s="13" t="s">
        <v>27</v>
      </c>
      <c r="J11" s="14"/>
      <c r="K11" s="28">
        <v>9663.2999999999993</v>
      </c>
      <c r="L11" s="28">
        <v>9663.2999999999993</v>
      </c>
      <c r="M11" s="25">
        <v>1</v>
      </c>
      <c r="N11" s="15">
        <v>0</v>
      </c>
      <c r="O11" s="15">
        <v>0</v>
      </c>
    </row>
    <row r="12" spans="1:15" ht="63.75" customHeight="1" x14ac:dyDescent="0.2">
      <c r="A12" s="20"/>
      <c r="B12" s="20">
        <v>230</v>
      </c>
      <c r="C12" s="26" t="s">
        <v>27</v>
      </c>
      <c r="D12" s="27"/>
      <c r="E12" s="24" t="s">
        <v>25</v>
      </c>
      <c r="F12" s="10">
        <v>230</v>
      </c>
      <c r="G12" s="11">
        <v>5</v>
      </c>
      <c r="H12" s="12">
        <v>2</v>
      </c>
      <c r="I12" s="13" t="s">
        <v>27</v>
      </c>
      <c r="J12" s="14" t="s">
        <v>2</v>
      </c>
      <c r="K12" s="15">
        <v>9663.2999999999993</v>
      </c>
      <c r="L12" s="15">
        <v>9663.2999999999993</v>
      </c>
      <c r="M12" s="25">
        <v>1</v>
      </c>
      <c r="N12" s="15">
        <v>0</v>
      </c>
      <c r="O12" s="15">
        <v>0</v>
      </c>
    </row>
    <row r="13" spans="1:15" ht="12.75" customHeight="1" x14ac:dyDescent="0.2">
      <c r="A13" s="23" t="s">
        <v>24</v>
      </c>
      <c r="B13" s="23"/>
      <c r="C13" s="23"/>
      <c r="D13" s="23"/>
      <c r="E13" s="24" t="s">
        <v>26</v>
      </c>
      <c r="F13" s="10">
        <v>230</v>
      </c>
      <c r="G13" s="17"/>
      <c r="H13" s="17"/>
      <c r="I13" s="13" t="s">
        <v>24</v>
      </c>
      <c r="J13" s="14"/>
      <c r="K13" s="28">
        <v>2293.4</v>
      </c>
      <c r="L13" s="28">
        <v>1495.8</v>
      </c>
      <c r="M13" s="25">
        <v>0.65222000000000002</v>
      </c>
      <c r="N13" s="15">
        <v>0</v>
      </c>
      <c r="O13" s="15">
        <v>0</v>
      </c>
    </row>
    <row r="14" spans="1:15" ht="63.75" customHeight="1" x14ac:dyDescent="0.2">
      <c r="A14" s="20"/>
      <c r="B14" s="20">
        <v>230</v>
      </c>
      <c r="C14" s="26" t="s">
        <v>24</v>
      </c>
      <c r="D14" s="27"/>
      <c r="E14" s="24" t="s">
        <v>25</v>
      </c>
      <c r="F14" s="10">
        <v>230</v>
      </c>
      <c r="G14" s="11">
        <v>5</v>
      </c>
      <c r="H14" s="12">
        <v>2</v>
      </c>
      <c r="I14" s="13" t="s">
        <v>24</v>
      </c>
      <c r="J14" s="14" t="s">
        <v>2</v>
      </c>
      <c r="K14" s="15">
        <v>2293.4</v>
      </c>
      <c r="L14" s="15">
        <v>1495.8</v>
      </c>
      <c r="M14" s="25">
        <v>1</v>
      </c>
      <c r="N14" s="15">
        <v>0</v>
      </c>
      <c r="O14" s="15">
        <v>0</v>
      </c>
    </row>
    <row r="15" spans="1:15" ht="21.75" customHeight="1" x14ac:dyDescent="0.2">
      <c r="A15" s="23" t="s">
        <v>21</v>
      </c>
      <c r="B15" s="23"/>
      <c r="C15" s="23"/>
      <c r="D15" s="23"/>
      <c r="E15" s="24" t="s">
        <v>23</v>
      </c>
      <c r="F15" s="10">
        <v>230</v>
      </c>
      <c r="G15" s="17"/>
      <c r="H15" s="17"/>
      <c r="I15" s="13" t="s">
        <v>21</v>
      </c>
      <c r="J15" s="14"/>
      <c r="K15" s="28">
        <v>1062.2</v>
      </c>
      <c r="L15" s="28">
        <v>216.4</v>
      </c>
      <c r="M15" s="25">
        <v>0.20372000000000001</v>
      </c>
      <c r="N15" s="15">
        <v>0</v>
      </c>
      <c r="O15" s="15">
        <v>0</v>
      </c>
    </row>
    <row r="16" spans="1:15" ht="21.75" customHeight="1" x14ac:dyDescent="0.2">
      <c r="A16" s="20"/>
      <c r="B16" s="20">
        <v>230</v>
      </c>
      <c r="C16" s="26" t="s">
        <v>21</v>
      </c>
      <c r="D16" s="27"/>
      <c r="E16" s="24" t="s">
        <v>22</v>
      </c>
      <c r="F16" s="10">
        <v>230</v>
      </c>
      <c r="G16" s="11">
        <v>7</v>
      </c>
      <c r="H16" s="12">
        <v>3</v>
      </c>
      <c r="I16" s="13" t="s">
        <v>21</v>
      </c>
      <c r="J16" s="14" t="s">
        <v>2</v>
      </c>
      <c r="K16" s="15">
        <v>1062.2</v>
      </c>
      <c r="L16" s="15">
        <v>216.4</v>
      </c>
      <c r="M16" s="25">
        <v>0</v>
      </c>
      <c r="N16" s="15">
        <v>0</v>
      </c>
      <c r="O16" s="15">
        <v>0</v>
      </c>
    </row>
    <row r="17" spans="1:15" ht="32.25" customHeight="1" x14ac:dyDescent="0.2">
      <c r="A17" s="23" t="s">
        <v>18</v>
      </c>
      <c r="B17" s="23"/>
      <c r="C17" s="23"/>
      <c r="D17" s="23"/>
      <c r="E17" s="24" t="s">
        <v>20</v>
      </c>
      <c r="F17" s="10">
        <v>230</v>
      </c>
      <c r="G17" s="17"/>
      <c r="H17" s="17"/>
      <c r="I17" s="13" t="s">
        <v>18</v>
      </c>
      <c r="J17" s="14"/>
      <c r="K17" s="28">
        <v>1700.1</v>
      </c>
      <c r="L17" s="28">
        <v>1700</v>
      </c>
      <c r="M17" s="25">
        <v>0.99992999999999999</v>
      </c>
      <c r="N17" s="15">
        <v>14795.7</v>
      </c>
      <c r="O17" s="15">
        <v>2959.2</v>
      </c>
    </row>
    <row r="18" spans="1:15" ht="53.25" customHeight="1" x14ac:dyDescent="0.2">
      <c r="A18" s="20"/>
      <c r="B18" s="20">
        <v>230</v>
      </c>
      <c r="C18" s="26" t="s">
        <v>18</v>
      </c>
      <c r="D18" s="27"/>
      <c r="E18" s="24" t="s">
        <v>19</v>
      </c>
      <c r="F18" s="10">
        <v>230</v>
      </c>
      <c r="G18" s="11">
        <v>5</v>
      </c>
      <c r="H18" s="12">
        <v>1</v>
      </c>
      <c r="I18" s="13" t="s">
        <v>18</v>
      </c>
      <c r="J18" s="14" t="s">
        <v>2</v>
      </c>
      <c r="K18" s="15">
        <v>1700.1</v>
      </c>
      <c r="L18" s="15">
        <v>1700</v>
      </c>
      <c r="M18" s="25">
        <v>1</v>
      </c>
      <c r="N18" s="15">
        <v>14795.7</v>
      </c>
      <c r="O18" s="15">
        <v>2959.2</v>
      </c>
    </row>
    <row r="19" spans="1:15" ht="42.75" customHeight="1" x14ac:dyDescent="0.2">
      <c r="A19" s="23" t="s">
        <v>16</v>
      </c>
      <c r="B19" s="23"/>
      <c r="C19" s="23"/>
      <c r="D19" s="23"/>
      <c r="E19" s="24" t="s">
        <v>17</v>
      </c>
      <c r="F19" s="10">
        <v>230</v>
      </c>
      <c r="G19" s="17"/>
      <c r="H19" s="17"/>
      <c r="I19" s="13" t="s">
        <v>16</v>
      </c>
      <c r="J19" s="14"/>
      <c r="K19" s="28">
        <v>7945.6</v>
      </c>
      <c r="L19" s="28">
        <v>7945.6</v>
      </c>
      <c r="M19" s="25">
        <v>1</v>
      </c>
      <c r="N19" s="15">
        <v>0</v>
      </c>
      <c r="O19" s="15">
        <v>36485.9</v>
      </c>
    </row>
    <row r="20" spans="1:15" ht="32.25" customHeight="1" x14ac:dyDescent="0.2">
      <c r="A20" s="20"/>
      <c r="B20" s="20">
        <v>230</v>
      </c>
      <c r="C20" s="26" t="s">
        <v>16</v>
      </c>
      <c r="D20" s="27"/>
      <c r="E20" s="24" t="s">
        <v>4</v>
      </c>
      <c r="F20" s="10">
        <v>230</v>
      </c>
      <c r="G20" s="11">
        <v>10</v>
      </c>
      <c r="H20" s="12">
        <v>4</v>
      </c>
      <c r="I20" s="13" t="s">
        <v>16</v>
      </c>
      <c r="J20" s="14" t="s">
        <v>2</v>
      </c>
      <c r="K20" s="15">
        <v>7945.6</v>
      </c>
      <c r="L20" s="15">
        <v>7945.6</v>
      </c>
      <c r="M20" s="25">
        <v>1</v>
      </c>
      <c r="N20" s="15">
        <v>0</v>
      </c>
      <c r="O20" s="15">
        <v>36485.9</v>
      </c>
    </row>
    <row r="21" spans="1:15" ht="84.75" customHeight="1" x14ac:dyDescent="0.2">
      <c r="A21" s="23" t="s">
        <v>14</v>
      </c>
      <c r="B21" s="23"/>
      <c r="C21" s="23"/>
      <c r="D21" s="23"/>
      <c r="E21" s="24" t="s">
        <v>15</v>
      </c>
      <c r="F21" s="10">
        <v>230</v>
      </c>
      <c r="G21" s="17"/>
      <c r="H21" s="17"/>
      <c r="I21" s="13" t="s">
        <v>14</v>
      </c>
      <c r="J21" s="14"/>
      <c r="K21" s="28">
        <v>32774.300000000003</v>
      </c>
      <c r="L21" s="28">
        <v>30252.9</v>
      </c>
      <c r="M21" s="25">
        <v>0.92306999999999995</v>
      </c>
      <c r="N21" s="15">
        <v>0</v>
      </c>
      <c r="O21" s="15">
        <v>0</v>
      </c>
    </row>
    <row r="22" spans="1:15" ht="32.25" customHeight="1" x14ac:dyDescent="0.2">
      <c r="A22" s="20"/>
      <c r="B22" s="20">
        <v>230</v>
      </c>
      <c r="C22" s="26" t="s">
        <v>14</v>
      </c>
      <c r="D22" s="27"/>
      <c r="E22" s="24" t="s">
        <v>4</v>
      </c>
      <c r="F22" s="10">
        <v>230</v>
      </c>
      <c r="G22" s="11">
        <v>5</v>
      </c>
      <c r="H22" s="12">
        <v>1</v>
      </c>
      <c r="I22" s="13" t="s">
        <v>14</v>
      </c>
      <c r="J22" s="14" t="s">
        <v>2</v>
      </c>
      <c r="K22" s="15">
        <v>32774.300000000003</v>
      </c>
      <c r="L22" s="15">
        <v>30252.9</v>
      </c>
      <c r="M22" s="25">
        <v>1</v>
      </c>
      <c r="N22" s="15">
        <v>0</v>
      </c>
      <c r="O22" s="15">
        <v>0</v>
      </c>
    </row>
    <row r="23" spans="1:15" ht="76.5" customHeight="1" x14ac:dyDescent="0.2">
      <c r="A23" s="23" t="s">
        <v>14</v>
      </c>
      <c r="B23" s="23"/>
      <c r="C23" s="23"/>
      <c r="D23" s="23"/>
      <c r="E23" s="16" t="s">
        <v>47</v>
      </c>
      <c r="F23" s="10">
        <v>230</v>
      </c>
      <c r="G23" s="17"/>
      <c r="H23" s="17"/>
      <c r="I23" s="13">
        <v>7700070740</v>
      </c>
      <c r="J23" s="14"/>
      <c r="K23" s="28">
        <v>900</v>
      </c>
      <c r="L23" s="28">
        <v>611</v>
      </c>
      <c r="M23" s="25">
        <v>0.67889999999999995</v>
      </c>
      <c r="N23" s="15">
        <v>0</v>
      </c>
      <c r="O23" s="15">
        <v>0</v>
      </c>
    </row>
    <row r="24" spans="1:15" ht="33.75" customHeight="1" x14ac:dyDescent="0.2">
      <c r="A24" s="20"/>
      <c r="B24" s="20">
        <v>230</v>
      </c>
      <c r="C24" s="26" t="s">
        <v>14</v>
      </c>
      <c r="D24" s="27"/>
      <c r="E24" s="16" t="s">
        <v>1</v>
      </c>
      <c r="F24" s="10">
        <v>230</v>
      </c>
      <c r="G24" s="11">
        <v>5</v>
      </c>
      <c r="H24" s="12">
        <v>1</v>
      </c>
      <c r="I24" s="13">
        <v>7700070740</v>
      </c>
      <c r="J24" s="14" t="s">
        <v>2</v>
      </c>
      <c r="K24" s="15">
        <v>900</v>
      </c>
      <c r="L24" s="15">
        <v>611</v>
      </c>
      <c r="M24" s="25">
        <v>0.67889999999999995</v>
      </c>
      <c r="N24" s="15">
        <v>0</v>
      </c>
      <c r="O24" s="15">
        <v>0</v>
      </c>
    </row>
    <row r="25" spans="1:15" ht="32.25" customHeight="1" x14ac:dyDescent="0.2">
      <c r="A25" s="23" t="s">
        <v>12</v>
      </c>
      <c r="B25" s="23"/>
      <c r="C25" s="23"/>
      <c r="D25" s="23"/>
      <c r="E25" s="24" t="s">
        <v>13</v>
      </c>
      <c r="F25" s="10">
        <v>230</v>
      </c>
      <c r="G25" s="17"/>
      <c r="H25" s="17"/>
      <c r="I25" s="13" t="s">
        <v>12</v>
      </c>
      <c r="J25" s="14"/>
      <c r="K25" s="28">
        <v>4922.8999999999996</v>
      </c>
      <c r="L25" s="28">
        <v>4725</v>
      </c>
      <c r="M25" s="25">
        <v>0.95979000000000003</v>
      </c>
      <c r="N25" s="15">
        <v>0</v>
      </c>
      <c r="O25" s="15">
        <v>5199.2</v>
      </c>
    </row>
    <row r="26" spans="1:15" ht="32.25" customHeight="1" x14ac:dyDescent="0.2">
      <c r="A26" s="20"/>
      <c r="B26" s="20">
        <v>230</v>
      </c>
      <c r="C26" s="26" t="s">
        <v>12</v>
      </c>
      <c r="D26" s="27"/>
      <c r="E26" s="24" t="s">
        <v>4</v>
      </c>
      <c r="F26" s="10">
        <v>230</v>
      </c>
      <c r="G26" s="11">
        <v>5</v>
      </c>
      <c r="H26" s="12">
        <v>1</v>
      </c>
      <c r="I26" s="13" t="s">
        <v>12</v>
      </c>
      <c r="J26" s="14" t="s">
        <v>2</v>
      </c>
      <c r="K26" s="15">
        <v>4922.8999999999996</v>
      </c>
      <c r="L26" s="15">
        <v>4725</v>
      </c>
      <c r="M26" s="25">
        <v>1</v>
      </c>
      <c r="N26" s="15">
        <v>0</v>
      </c>
      <c r="O26" s="15">
        <v>5199.2</v>
      </c>
    </row>
    <row r="27" spans="1:15" ht="32.25" customHeight="1" x14ac:dyDescent="0.2">
      <c r="A27" s="23" t="s">
        <v>9</v>
      </c>
      <c r="B27" s="23"/>
      <c r="C27" s="23"/>
      <c r="D27" s="23"/>
      <c r="E27" s="24" t="s">
        <v>11</v>
      </c>
      <c r="F27" s="10">
        <v>230</v>
      </c>
      <c r="G27" s="17"/>
      <c r="H27" s="17"/>
      <c r="I27" s="13" t="s">
        <v>9</v>
      </c>
      <c r="J27" s="14"/>
      <c r="K27" s="28">
        <v>12113.2</v>
      </c>
      <c r="L27" s="28">
        <v>12113.2</v>
      </c>
      <c r="M27" s="25">
        <v>1</v>
      </c>
      <c r="N27" s="15">
        <v>0</v>
      </c>
      <c r="O27" s="15">
        <v>0</v>
      </c>
    </row>
    <row r="28" spans="1:15" ht="32.25" customHeight="1" x14ac:dyDescent="0.2">
      <c r="A28" s="20"/>
      <c r="B28" s="20">
        <v>230</v>
      </c>
      <c r="C28" s="26" t="s">
        <v>9</v>
      </c>
      <c r="D28" s="27"/>
      <c r="E28" s="24" t="s">
        <v>10</v>
      </c>
      <c r="F28" s="10">
        <v>230</v>
      </c>
      <c r="G28" s="11">
        <v>4</v>
      </c>
      <c r="H28" s="12">
        <v>6</v>
      </c>
      <c r="I28" s="13" t="s">
        <v>9</v>
      </c>
      <c r="J28" s="14" t="s">
        <v>8</v>
      </c>
      <c r="K28" s="15">
        <v>12113.2</v>
      </c>
      <c r="L28" s="15">
        <v>12113.2</v>
      </c>
      <c r="M28" s="25">
        <v>1</v>
      </c>
      <c r="N28" s="15">
        <v>0</v>
      </c>
      <c r="O28" s="15">
        <v>0</v>
      </c>
    </row>
    <row r="29" spans="1:15" ht="96.75" customHeight="1" x14ac:dyDescent="0.2">
      <c r="A29" s="23" t="s">
        <v>6</v>
      </c>
      <c r="B29" s="23"/>
      <c r="C29" s="23"/>
      <c r="D29" s="23"/>
      <c r="E29" s="24" t="s">
        <v>7</v>
      </c>
      <c r="F29" s="10">
        <v>230</v>
      </c>
      <c r="G29" s="17"/>
      <c r="H29" s="17"/>
      <c r="I29" s="13" t="s">
        <v>6</v>
      </c>
      <c r="J29" s="14"/>
      <c r="K29" s="28">
        <v>1341.7</v>
      </c>
      <c r="L29" s="28">
        <v>988.7</v>
      </c>
      <c r="M29" s="25">
        <v>0.73692999999999997</v>
      </c>
      <c r="N29" s="15">
        <v>269.39999999999998</v>
      </c>
      <c r="O29" s="15">
        <v>0</v>
      </c>
    </row>
    <row r="30" spans="1:15" ht="32.25" customHeight="1" x14ac:dyDescent="0.2">
      <c r="A30" s="20"/>
      <c r="B30" s="20">
        <v>230</v>
      </c>
      <c r="C30" s="26" t="s">
        <v>6</v>
      </c>
      <c r="D30" s="27"/>
      <c r="E30" s="24" t="s">
        <v>4</v>
      </c>
      <c r="F30" s="10">
        <v>230</v>
      </c>
      <c r="G30" s="11">
        <v>5</v>
      </c>
      <c r="H30" s="12">
        <v>1</v>
      </c>
      <c r="I30" s="13" t="s">
        <v>6</v>
      </c>
      <c r="J30" s="14" t="s">
        <v>2</v>
      </c>
      <c r="K30" s="15">
        <v>1341.7</v>
      </c>
      <c r="L30" s="15">
        <v>988.7</v>
      </c>
      <c r="M30" s="25">
        <v>1</v>
      </c>
      <c r="N30" s="15">
        <v>269.39999999999998</v>
      </c>
      <c r="O30" s="15">
        <v>0</v>
      </c>
    </row>
    <row r="31" spans="1:15" ht="74.25" customHeight="1" x14ac:dyDescent="0.2">
      <c r="A31" s="23" t="s">
        <v>3</v>
      </c>
      <c r="B31" s="23"/>
      <c r="C31" s="23"/>
      <c r="D31" s="23"/>
      <c r="E31" s="24" t="s">
        <v>5</v>
      </c>
      <c r="F31" s="10">
        <v>230</v>
      </c>
      <c r="G31" s="17"/>
      <c r="H31" s="17"/>
      <c r="I31" s="13" t="s">
        <v>3</v>
      </c>
      <c r="J31" s="14"/>
      <c r="K31" s="28">
        <v>241.4</v>
      </c>
      <c r="L31" s="28">
        <v>238.6</v>
      </c>
      <c r="M31" s="25">
        <v>0.98843999999999999</v>
      </c>
      <c r="N31" s="15">
        <v>0</v>
      </c>
      <c r="O31" s="15">
        <v>105</v>
      </c>
    </row>
    <row r="32" spans="1:15" ht="32.25" customHeight="1" x14ac:dyDescent="0.2">
      <c r="A32" s="20"/>
      <c r="B32" s="20">
        <v>230</v>
      </c>
      <c r="C32" s="26" t="s">
        <v>3</v>
      </c>
      <c r="D32" s="27"/>
      <c r="E32" s="24" t="s">
        <v>4</v>
      </c>
      <c r="F32" s="10">
        <v>230</v>
      </c>
      <c r="G32" s="11">
        <v>5</v>
      </c>
      <c r="H32" s="12">
        <v>1</v>
      </c>
      <c r="I32" s="13" t="s">
        <v>3</v>
      </c>
      <c r="J32" s="14" t="s">
        <v>2</v>
      </c>
      <c r="K32" s="15">
        <v>241.4</v>
      </c>
      <c r="L32" s="15">
        <v>238.6</v>
      </c>
      <c r="M32" s="25">
        <v>1</v>
      </c>
      <c r="N32" s="15">
        <v>0</v>
      </c>
      <c r="O32" s="15">
        <v>105</v>
      </c>
    </row>
    <row r="33" spans="1:15" ht="15.75" customHeight="1" x14ac:dyDescent="0.2">
      <c r="A33" s="23" t="s">
        <v>3</v>
      </c>
      <c r="B33" s="23"/>
      <c r="C33" s="23"/>
      <c r="D33" s="23"/>
      <c r="E33" s="24" t="s">
        <v>49</v>
      </c>
      <c r="F33" s="10">
        <v>230</v>
      </c>
      <c r="G33" s="17"/>
      <c r="H33" s="17"/>
      <c r="I33" s="13" t="s">
        <v>51</v>
      </c>
      <c r="J33" s="14"/>
      <c r="K33" s="28">
        <v>145.1</v>
      </c>
      <c r="L33" s="28">
        <v>145.1</v>
      </c>
      <c r="M33" s="25">
        <v>1</v>
      </c>
      <c r="N33" s="15">
        <v>0</v>
      </c>
      <c r="O33" s="15">
        <v>105</v>
      </c>
    </row>
    <row r="34" spans="1:15" ht="26.25" customHeight="1" x14ac:dyDescent="0.2">
      <c r="A34" s="20"/>
      <c r="B34" s="20">
        <v>230</v>
      </c>
      <c r="C34" s="26" t="s">
        <v>3</v>
      </c>
      <c r="D34" s="27"/>
      <c r="E34" s="24" t="s">
        <v>50</v>
      </c>
      <c r="F34" s="10">
        <v>230</v>
      </c>
      <c r="G34" s="11">
        <v>7</v>
      </c>
      <c r="H34" s="12">
        <v>2</v>
      </c>
      <c r="I34" s="13" t="s">
        <v>51</v>
      </c>
      <c r="J34" s="14">
        <v>240</v>
      </c>
      <c r="K34" s="15">
        <v>145.1</v>
      </c>
      <c r="L34" s="15">
        <v>145.1</v>
      </c>
      <c r="M34" s="25">
        <v>1</v>
      </c>
      <c r="N34" s="15">
        <v>0</v>
      </c>
      <c r="O34" s="15">
        <v>105</v>
      </c>
    </row>
    <row r="35" spans="1:15" ht="27" customHeight="1" x14ac:dyDescent="0.2">
      <c r="A35" s="23" t="s">
        <v>3</v>
      </c>
      <c r="B35" s="23"/>
      <c r="C35" s="23"/>
      <c r="D35" s="23"/>
      <c r="E35" s="24" t="s">
        <v>52</v>
      </c>
      <c r="F35" s="10">
        <v>230</v>
      </c>
      <c r="G35" s="17"/>
      <c r="H35" s="17"/>
      <c r="I35" s="13">
        <v>7700007022</v>
      </c>
      <c r="J35" s="14"/>
      <c r="K35" s="28">
        <v>481.6</v>
      </c>
      <c r="L35" s="28">
        <v>481.6</v>
      </c>
      <c r="M35" s="25">
        <v>1</v>
      </c>
      <c r="N35" s="15">
        <v>0</v>
      </c>
      <c r="O35" s="15">
        <v>105</v>
      </c>
    </row>
    <row r="36" spans="1:15" ht="42.75" customHeight="1" x14ac:dyDescent="0.2">
      <c r="A36" s="20"/>
      <c r="B36" s="20">
        <v>230</v>
      </c>
      <c r="C36" s="26" t="s">
        <v>3</v>
      </c>
      <c r="D36" s="27"/>
      <c r="E36" s="24" t="s">
        <v>53</v>
      </c>
      <c r="F36" s="10">
        <v>230</v>
      </c>
      <c r="G36" s="11">
        <v>7</v>
      </c>
      <c r="H36" s="12">
        <v>2</v>
      </c>
      <c r="I36" s="13">
        <v>7700007022</v>
      </c>
      <c r="J36" s="14">
        <v>240</v>
      </c>
      <c r="K36" s="15">
        <v>481.6</v>
      </c>
      <c r="L36" s="15">
        <v>481.6</v>
      </c>
      <c r="M36" s="25">
        <v>1</v>
      </c>
      <c r="N36" s="15">
        <v>0</v>
      </c>
      <c r="O36" s="15">
        <v>105</v>
      </c>
    </row>
    <row r="37" spans="1:15" ht="58.5" customHeight="1" x14ac:dyDescent="0.2">
      <c r="A37" s="23" t="s">
        <v>3</v>
      </c>
      <c r="B37" s="23"/>
      <c r="C37" s="23"/>
      <c r="D37" s="23"/>
      <c r="E37" s="24" t="s">
        <v>54</v>
      </c>
      <c r="F37" s="10">
        <v>230</v>
      </c>
      <c r="G37" s="17"/>
      <c r="H37" s="17"/>
      <c r="I37" s="13" t="s">
        <v>55</v>
      </c>
      <c r="J37" s="14"/>
      <c r="K37" s="28">
        <v>1736.2</v>
      </c>
      <c r="L37" s="28">
        <v>1736.1</v>
      </c>
      <c r="M37" s="25">
        <v>1</v>
      </c>
      <c r="N37" s="15">
        <v>0</v>
      </c>
      <c r="O37" s="15">
        <v>105</v>
      </c>
    </row>
    <row r="38" spans="1:15" ht="46.5" customHeight="1" x14ac:dyDescent="0.2">
      <c r="A38" s="20"/>
      <c r="B38" s="20">
        <v>230</v>
      </c>
      <c r="C38" s="26" t="s">
        <v>3</v>
      </c>
      <c r="D38" s="27"/>
      <c r="E38" s="24" t="s">
        <v>53</v>
      </c>
      <c r="F38" s="10">
        <v>230</v>
      </c>
      <c r="G38" s="11">
        <v>7</v>
      </c>
      <c r="H38" s="12">
        <v>2</v>
      </c>
      <c r="I38" s="13" t="s">
        <v>55</v>
      </c>
      <c r="J38" s="14">
        <v>240</v>
      </c>
      <c r="K38" s="15">
        <v>1736.2</v>
      </c>
      <c r="L38" s="15">
        <v>1736.1</v>
      </c>
      <c r="M38" s="25">
        <v>1</v>
      </c>
      <c r="N38" s="15">
        <v>0</v>
      </c>
      <c r="O38" s="15">
        <v>105</v>
      </c>
    </row>
    <row r="39" spans="1:15" ht="34.5" customHeight="1" x14ac:dyDescent="0.2">
      <c r="A39" s="23" t="s">
        <v>3</v>
      </c>
      <c r="B39" s="23"/>
      <c r="C39" s="23"/>
      <c r="D39" s="23"/>
      <c r="E39" s="32" t="s">
        <v>56</v>
      </c>
      <c r="F39" s="10">
        <v>230</v>
      </c>
      <c r="G39" s="17"/>
      <c r="H39" s="17"/>
      <c r="I39" s="13">
        <v>7700008016</v>
      </c>
      <c r="J39" s="14"/>
      <c r="K39" s="28">
        <v>1062.5999999999999</v>
      </c>
      <c r="L39" s="28">
        <v>1061.4000000000001</v>
      </c>
      <c r="M39" s="25">
        <v>0.999</v>
      </c>
      <c r="N39" s="15">
        <v>0</v>
      </c>
      <c r="O39" s="15">
        <v>105</v>
      </c>
    </row>
    <row r="40" spans="1:15" ht="35.25" customHeight="1" x14ac:dyDescent="0.2">
      <c r="A40" s="20"/>
      <c r="B40" s="20">
        <v>230</v>
      </c>
      <c r="C40" s="26" t="s">
        <v>3</v>
      </c>
      <c r="D40" s="27"/>
      <c r="E40" s="32" t="s">
        <v>56</v>
      </c>
      <c r="F40" s="10">
        <v>230</v>
      </c>
      <c r="G40" s="11">
        <v>7</v>
      </c>
      <c r="H40" s="12">
        <v>2</v>
      </c>
      <c r="I40" s="13">
        <v>7700008016</v>
      </c>
      <c r="J40" s="14">
        <v>240</v>
      </c>
      <c r="K40" s="15">
        <v>1062.5999999999999</v>
      </c>
      <c r="L40" s="15">
        <v>1061.4000000000001</v>
      </c>
      <c r="M40" s="25">
        <v>0.999</v>
      </c>
      <c r="N40" s="15">
        <v>0</v>
      </c>
      <c r="O40" s="15">
        <v>105</v>
      </c>
    </row>
    <row r="41" spans="1:15" ht="81" customHeight="1" x14ac:dyDescent="0.2">
      <c r="A41" s="23" t="s">
        <v>3</v>
      </c>
      <c r="B41" s="23"/>
      <c r="C41" s="23"/>
      <c r="D41" s="23"/>
      <c r="E41" s="32" t="s">
        <v>57</v>
      </c>
      <c r="F41" s="10">
        <v>230</v>
      </c>
      <c r="G41" s="17"/>
      <c r="H41" s="17"/>
      <c r="I41" s="13">
        <v>7700070310</v>
      </c>
      <c r="J41" s="14"/>
      <c r="K41" s="28">
        <v>9461</v>
      </c>
      <c r="L41" s="28">
        <v>9461</v>
      </c>
      <c r="M41" s="25">
        <v>1</v>
      </c>
      <c r="N41" s="15">
        <v>0</v>
      </c>
      <c r="O41" s="15">
        <v>105</v>
      </c>
    </row>
    <row r="42" spans="1:15" ht="48" customHeight="1" thickBot="1" x14ac:dyDescent="0.25">
      <c r="A42" s="20"/>
      <c r="B42" s="20">
        <v>230</v>
      </c>
      <c r="C42" s="26" t="s">
        <v>3</v>
      </c>
      <c r="D42" s="27"/>
      <c r="E42" s="33" t="s">
        <v>58</v>
      </c>
      <c r="F42" s="10">
        <v>230</v>
      </c>
      <c r="G42" s="11">
        <v>7</v>
      </c>
      <c r="H42" s="12">
        <v>2</v>
      </c>
      <c r="I42" s="13">
        <v>7700070310</v>
      </c>
      <c r="J42" s="14">
        <v>240</v>
      </c>
      <c r="K42" s="15">
        <v>9461</v>
      </c>
      <c r="L42" s="15">
        <v>9461</v>
      </c>
      <c r="M42" s="25">
        <v>1</v>
      </c>
      <c r="N42" s="15">
        <v>0</v>
      </c>
      <c r="O42" s="15">
        <v>105</v>
      </c>
    </row>
    <row r="43" spans="1:15" ht="12.75" hidden="1" customHeight="1" x14ac:dyDescent="0.25">
      <c r="A43" s="9"/>
      <c r="B43" s="9"/>
      <c r="C43" s="8"/>
      <c r="D43" s="8"/>
      <c r="E43" s="8" t="s">
        <v>1</v>
      </c>
      <c r="F43" s="8">
        <v>230</v>
      </c>
      <c r="G43" s="8"/>
      <c r="H43" s="8"/>
      <c r="I43" s="8" t="s">
        <v>0</v>
      </c>
      <c r="J43" s="8"/>
      <c r="K43" s="7">
        <v>75014.899999999994</v>
      </c>
      <c r="L43" s="7">
        <v>70296.3</v>
      </c>
      <c r="M43" s="7">
        <v>0.93710000000000004</v>
      </c>
      <c r="N43" s="6">
        <v>15065.1</v>
      </c>
      <c r="O43" s="6">
        <v>44749.3</v>
      </c>
    </row>
    <row r="44" spans="1:15" ht="12.75" customHeight="1" thickBot="1" x14ac:dyDescent="0.25">
      <c r="A44" s="5"/>
      <c r="B44" s="5"/>
      <c r="C44" s="4"/>
      <c r="D44" s="4"/>
      <c r="E44" s="3"/>
      <c r="F44" s="3"/>
      <c r="G44" s="3"/>
      <c r="H44" s="3"/>
      <c r="I44" s="3"/>
      <c r="J44" s="3"/>
      <c r="K44" s="2"/>
      <c r="L44" s="2"/>
      <c r="M44" s="2"/>
      <c r="N44" s="2"/>
      <c r="O44" s="2"/>
    </row>
    <row r="45" spans="1:15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</sheetData>
  <mergeCells count="42">
    <mergeCell ref="G33:H33"/>
    <mergeCell ref="A39:D39"/>
    <mergeCell ref="G39:H39"/>
    <mergeCell ref="A37:D37"/>
    <mergeCell ref="G37:H37"/>
    <mergeCell ref="A41:D41"/>
    <mergeCell ref="G41:H41"/>
    <mergeCell ref="A23:D23"/>
    <mergeCell ref="G23:H23"/>
    <mergeCell ref="E1:M1"/>
    <mergeCell ref="A31:D31"/>
    <mergeCell ref="G31:H31"/>
    <mergeCell ref="E44:J44"/>
    <mergeCell ref="A5:D5"/>
    <mergeCell ref="G5:H5"/>
    <mergeCell ref="A6:D6"/>
    <mergeCell ref="G6:H6"/>
    <mergeCell ref="A7:D7"/>
    <mergeCell ref="G7:H7"/>
    <mergeCell ref="A9:D9"/>
    <mergeCell ref="G9:H9"/>
    <mergeCell ref="A11:D11"/>
    <mergeCell ref="G11:H11"/>
    <mergeCell ref="A13:D13"/>
    <mergeCell ref="G13:H13"/>
    <mergeCell ref="A15:D15"/>
    <mergeCell ref="G15:H15"/>
    <mergeCell ref="A17:D17"/>
    <mergeCell ref="G17:H17"/>
    <mergeCell ref="A19:D19"/>
    <mergeCell ref="G19:H19"/>
    <mergeCell ref="A21:D21"/>
    <mergeCell ref="G21:H21"/>
    <mergeCell ref="A25:D25"/>
    <mergeCell ref="G25:H25"/>
    <mergeCell ref="A35:D35"/>
    <mergeCell ref="G35:H35"/>
    <mergeCell ref="A27:D27"/>
    <mergeCell ref="G27:H27"/>
    <mergeCell ref="A29:D29"/>
    <mergeCell ref="G29:H29"/>
    <mergeCell ref="A33:D33"/>
  </mergeCells>
  <pageMargins left="0.39370078740157483" right="0.39370078740157483" top="0.98425196850393704" bottom="0.98425196850393704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2024-03-27T06:15:07Z</cp:lastPrinted>
  <dcterms:created xsi:type="dcterms:W3CDTF">2024-03-27T05:46:14Z</dcterms:created>
  <dcterms:modified xsi:type="dcterms:W3CDTF">2024-03-27T06:16:09Z</dcterms:modified>
</cp:coreProperties>
</file>